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5E72E71-D4A1-40DB-A0F8-D4A8961019DE}" xr6:coauthVersionLast="45" xr6:coauthVersionMax="45" xr10:uidLastSave="{00000000-0000-0000-0000-000000000000}"/>
  <bookViews>
    <workbookView xWindow="-98" yWindow="-98" windowWidth="19396" windowHeight="10395" tabRatio="500" xr2:uid="{00000000-000D-0000-FFFF-FFFF00000000}"/>
  </bookViews>
  <sheets>
    <sheet name="Tax Regime Old vs New" sheetId="1" r:id="rId1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9" i="1" l="1"/>
  <c r="B21" i="1"/>
  <c r="H12" i="1"/>
  <c r="J12" i="1"/>
  <c r="H10" i="1"/>
  <c r="H11" i="1"/>
  <c r="H13" i="1"/>
  <c r="H14" i="1"/>
  <c r="H15" i="1"/>
  <c r="H16" i="1"/>
  <c r="K10" i="1"/>
  <c r="M10" i="1"/>
  <c r="K11" i="1"/>
  <c r="M11" i="1"/>
  <c r="K12" i="1"/>
  <c r="M12" i="1"/>
  <c r="K13" i="1"/>
  <c r="M13" i="1"/>
  <c r="K14" i="1"/>
  <c r="M14" i="1"/>
  <c r="K15" i="1"/>
  <c r="M15" i="1"/>
  <c r="K16" i="1"/>
  <c r="M16" i="1"/>
  <c r="M17" i="1"/>
  <c r="M18" i="1"/>
  <c r="M19" i="1"/>
  <c r="J10" i="1"/>
  <c r="J11" i="1"/>
  <c r="J13" i="1"/>
  <c r="J14" i="1"/>
  <c r="J15" i="1"/>
  <c r="J16" i="1"/>
  <c r="J17" i="1"/>
  <c r="J18" i="1"/>
  <c r="J19" i="1"/>
  <c r="K23" i="1"/>
  <c r="J25" i="1"/>
  <c r="J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reo</author>
  </authors>
  <commentList>
    <comment ref="A16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PF, LIC, PPF, Tuition Fees, ELSS, Sukanya Samrithi Yojana, NSC, Fixed Deposits, Home Loan Principal etc</t>
        </r>
      </text>
    </comment>
  </commentList>
</comments>
</file>

<file path=xl/sharedStrings.xml><?xml version="1.0" encoding="utf-8"?>
<sst xmlns="http://schemas.openxmlformats.org/spreadsheetml/2006/main" count="62" uniqueCount="37">
  <si>
    <t>HRA</t>
  </si>
  <si>
    <t>Home Loan Interest Payment</t>
  </si>
  <si>
    <t>Standard Deduction</t>
  </si>
  <si>
    <t>Slab (Upper)</t>
  </si>
  <si>
    <t>Slab (Lower)</t>
  </si>
  <si>
    <t>-</t>
  </si>
  <si>
    <t>Old Rates</t>
  </si>
  <si>
    <t>New Rates</t>
  </si>
  <si>
    <t>Slab Amount (Old)</t>
  </si>
  <si>
    <t>Slab Amount (New)</t>
  </si>
  <si>
    <t>Tax (New)</t>
  </si>
  <si>
    <t>Cess</t>
  </si>
  <si>
    <t>Tax (Old)</t>
  </si>
  <si>
    <t>Total Taxes</t>
  </si>
  <si>
    <t>Total</t>
  </si>
  <si>
    <t>Results / Summary</t>
  </si>
  <si>
    <t>Decision</t>
  </si>
  <si>
    <t>Tax Savings</t>
  </si>
  <si>
    <t>Health Insurance U/s 80D</t>
  </si>
  <si>
    <t>Saving Bank Interest u/s 80TTA</t>
  </si>
  <si>
    <t>Leave Travel Allowance</t>
  </si>
  <si>
    <t>Deduction u/s 80C</t>
  </si>
  <si>
    <t>NPS</t>
  </si>
  <si>
    <t>Better Option</t>
  </si>
  <si>
    <t>PT and Entertainment Allowance</t>
  </si>
  <si>
    <t>Total Exemption &amp; Deductions</t>
  </si>
  <si>
    <t xml:space="preserve"> </t>
  </si>
  <si>
    <t>Annual Gross Income(Rs)</t>
  </si>
  <si>
    <t>Rates(Old)</t>
  </si>
  <si>
    <t>Rates(New)</t>
  </si>
  <si>
    <t xml:space="preserve">Taxable Income </t>
  </si>
  <si>
    <t>INCOME FOR THE F.Y: 2020-2021</t>
  </si>
  <si>
    <t xml:space="preserve"> Tax Workings under both options </t>
  </si>
  <si>
    <t>PARESH RAWAL &amp; ASSOCIATES</t>
  </si>
  <si>
    <t>384M, 4th Floor, Off.No 15, Anand Properties Limited</t>
  </si>
  <si>
    <t>Dhabolkar Wadi, Kalbadevi Road,</t>
  </si>
  <si>
    <t>Mumbai -400002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</si>
</sst>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indexed="81"/>
      <name val="Tahoma"/>
      <charset val="1"/>
    </font>
    <font>
      <b/>
      <sz val="16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4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1" xfId="0" applyBorder="1"/>
    <xf numFmtId="165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5" fontId="1" fillId="4" borderId="1" xfId="1" applyNumberFormat="1" applyFont="1" applyFill="1" applyBorder="1" applyAlignment="1">
      <alignment horizontal="center" vertical="center"/>
    </xf>
    <xf numFmtId="9" fontId="1" fillId="4" borderId="1" xfId="0" applyNumberFormat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/>
    <xf numFmtId="0" fontId="2" fillId="0" borderId="1" xfId="0" applyFont="1" applyBorder="1"/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Protection="1">
      <protection locked="0"/>
    </xf>
    <xf numFmtId="165" fontId="0" fillId="6" borderId="1" xfId="1" applyNumberFormat="1" applyFont="1" applyFill="1" applyBorder="1" applyProtection="1">
      <protection locked="0"/>
    </xf>
    <xf numFmtId="0" fontId="0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</cellXfs>
  <cellStyles count="64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topLeftCell="A8" workbookViewId="0">
      <selection activeCell="B10" sqref="B10"/>
    </sheetView>
  </sheetViews>
  <sheetFormatPr defaultColWidth="11" defaultRowHeight="15.75" x14ac:dyDescent="0.5"/>
  <cols>
    <col min="1" max="1" width="35.25" bestFit="1" customWidth="1"/>
    <col min="2" max="2" width="13.0625" bestFit="1" customWidth="1"/>
    <col min="3" max="3" width="2.8125" customWidth="1"/>
    <col min="4" max="4" width="12.8125" hidden="1" customWidth="1"/>
    <col min="5" max="5" width="13.0625" hidden="1" customWidth="1"/>
    <col min="6" max="7" width="0" hidden="1" customWidth="1"/>
    <col min="8" max="8" width="16.0625" bestFit="1" customWidth="1"/>
    <col min="9" max="9" width="16.0625" customWidth="1"/>
    <col min="10" max="10" width="13.8125" customWidth="1"/>
    <col min="11" max="11" width="17" bestFit="1" customWidth="1"/>
    <col min="12" max="12" width="17" customWidth="1"/>
    <col min="13" max="13" width="15.25" customWidth="1"/>
  </cols>
  <sheetData>
    <row r="1" spans="1:13" ht="30.75" x14ac:dyDescent="0.9">
      <c r="A1" s="27" t="s">
        <v>33</v>
      </c>
      <c r="B1" s="26"/>
      <c r="C1" s="26"/>
    </row>
    <row r="2" spans="1:13" ht="21" x14ac:dyDescent="0.65">
      <c r="A2" s="26" t="s">
        <v>34</v>
      </c>
      <c r="B2" s="26"/>
      <c r="C2" s="26"/>
    </row>
    <row r="3" spans="1:13" ht="21" x14ac:dyDescent="0.65">
      <c r="A3" s="26" t="s">
        <v>35</v>
      </c>
      <c r="B3" s="26"/>
      <c r="C3" s="26"/>
    </row>
    <row r="4" spans="1:13" ht="21" x14ac:dyDescent="0.65">
      <c r="A4" s="26" t="s">
        <v>36</v>
      </c>
      <c r="B4" s="26"/>
      <c r="C4" s="26"/>
    </row>
    <row r="5" spans="1:13" x14ac:dyDescent="0.5">
      <c r="A5" s="24"/>
    </row>
    <row r="6" spans="1:13" x14ac:dyDescent="0.5">
      <c r="A6" s="24"/>
    </row>
    <row r="7" spans="1:13" ht="15.75" customHeight="1" x14ac:dyDescent="0.5">
      <c r="A7" s="40" t="s">
        <v>31</v>
      </c>
      <c r="B7" s="40"/>
      <c r="D7" s="41" t="s">
        <v>32</v>
      </c>
      <c r="E7" s="41"/>
      <c r="F7" s="41"/>
      <c r="G7" s="41"/>
      <c r="H7" s="41"/>
      <c r="I7" s="41"/>
      <c r="J7" s="41"/>
      <c r="K7" s="41"/>
      <c r="L7" s="41"/>
      <c r="M7" s="41"/>
    </row>
    <row r="8" spans="1:13" ht="15.75" customHeight="1" x14ac:dyDescent="0.5">
      <c r="A8" s="40"/>
      <c r="B8" s="40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x14ac:dyDescent="0.5">
      <c r="A9" s="1" t="s">
        <v>27</v>
      </c>
      <c r="B9" s="22">
        <v>3000000</v>
      </c>
      <c r="D9" s="4" t="s">
        <v>4</v>
      </c>
      <c r="E9" s="4" t="s">
        <v>3</v>
      </c>
      <c r="F9" s="4" t="s">
        <v>6</v>
      </c>
      <c r="G9" s="4" t="s">
        <v>7</v>
      </c>
      <c r="H9" s="4" t="s">
        <v>8</v>
      </c>
      <c r="I9" s="4" t="s">
        <v>28</v>
      </c>
      <c r="J9" s="3" t="s">
        <v>12</v>
      </c>
      <c r="K9" s="4" t="s">
        <v>9</v>
      </c>
      <c r="L9" s="4" t="s">
        <v>29</v>
      </c>
      <c r="M9" s="3" t="s">
        <v>10</v>
      </c>
    </row>
    <row r="10" spans="1:13" x14ac:dyDescent="0.5">
      <c r="A10" s="1" t="s">
        <v>2</v>
      </c>
      <c r="B10" s="23" t="s">
        <v>26</v>
      </c>
      <c r="D10" s="5">
        <v>0</v>
      </c>
      <c r="E10" s="5">
        <v>250000</v>
      </c>
      <c r="F10" s="6">
        <v>0</v>
      </c>
      <c r="G10" s="6">
        <v>0</v>
      </c>
      <c r="H10" s="5">
        <f>IF(B21&lt;=E10,B21-0,E10)</f>
        <v>250000</v>
      </c>
      <c r="I10" s="5">
        <v>0</v>
      </c>
      <c r="J10" s="7">
        <f t="shared" ref="J10:J16" si="0">H10*F10</f>
        <v>0</v>
      </c>
      <c r="K10" s="5">
        <f>IF(B9&lt;=E10,B9-0,E10)</f>
        <v>250000</v>
      </c>
      <c r="L10" s="5"/>
      <c r="M10" s="7">
        <f t="shared" ref="M10:M16" si="1">K10*G10</f>
        <v>0</v>
      </c>
    </row>
    <row r="11" spans="1:13" x14ac:dyDescent="0.5">
      <c r="A11" s="1" t="s">
        <v>0</v>
      </c>
      <c r="B11" s="23">
        <v>0</v>
      </c>
      <c r="D11" s="5">
        <v>250000</v>
      </c>
      <c r="E11" s="5">
        <v>500000</v>
      </c>
      <c r="F11" s="6">
        <v>0.05</v>
      </c>
      <c r="G11" s="6">
        <v>0.05</v>
      </c>
      <c r="H11" s="5">
        <f>MAX(IF($B$21&lt;=E11,$B$21-D11,E11-D11),IF($B$21&gt;E10,,0))</f>
        <v>250000</v>
      </c>
      <c r="I11" s="5">
        <v>5</v>
      </c>
      <c r="J11" s="7">
        <f t="shared" si="0"/>
        <v>12500</v>
      </c>
      <c r="K11" s="5">
        <f t="shared" ref="K11:K16" si="2">MAX(IF($B$9&lt;=E11,$B$9-D11,E11-D11),IF($B$9&gt;E10,,0))</f>
        <v>250000</v>
      </c>
      <c r="L11" s="5">
        <v>5</v>
      </c>
      <c r="M11" s="7">
        <f t="shared" si="1"/>
        <v>12500</v>
      </c>
    </row>
    <row r="12" spans="1:13" x14ac:dyDescent="0.5">
      <c r="A12" s="1" t="s">
        <v>24</v>
      </c>
      <c r="B12" s="23">
        <v>0</v>
      </c>
      <c r="D12" s="5">
        <v>500000</v>
      </c>
      <c r="E12" s="5">
        <v>750000</v>
      </c>
      <c r="F12" s="6">
        <v>0.2</v>
      </c>
      <c r="G12" s="6">
        <v>0.1</v>
      </c>
      <c r="H12" s="5">
        <f>MAX(IF($B$21&lt;=E12,$B$21-D12,E12-D12),IF($B$21&gt;E11,,0))</f>
        <v>250000</v>
      </c>
      <c r="I12" s="5">
        <v>20</v>
      </c>
      <c r="J12" s="7">
        <f t="shared" si="0"/>
        <v>50000</v>
      </c>
      <c r="K12" s="5">
        <f t="shared" si="2"/>
        <v>250000</v>
      </c>
      <c r="L12" s="5">
        <v>10</v>
      </c>
      <c r="M12" s="7">
        <f t="shared" si="1"/>
        <v>25000</v>
      </c>
    </row>
    <row r="13" spans="1:13" x14ac:dyDescent="0.5">
      <c r="A13" s="1" t="s">
        <v>22</v>
      </c>
      <c r="B13" s="23">
        <v>0</v>
      </c>
      <c r="D13" s="5">
        <v>750000</v>
      </c>
      <c r="E13" s="5">
        <v>1000000</v>
      </c>
      <c r="F13" s="6">
        <v>0.2</v>
      </c>
      <c r="G13" s="6">
        <v>0.15</v>
      </c>
      <c r="H13" s="5">
        <f>MAX(IF($B$21&lt;=E13,$B$21-D13,E13-D13),IF($B$21&gt;E12,,0))</f>
        <v>250000</v>
      </c>
      <c r="I13" s="5">
        <v>20</v>
      </c>
      <c r="J13" s="7">
        <f t="shared" si="0"/>
        <v>50000</v>
      </c>
      <c r="K13" s="5">
        <f t="shared" si="2"/>
        <v>250000</v>
      </c>
      <c r="L13" s="5">
        <v>15</v>
      </c>
      <c r="M13" s="7">
        <f t="shared" si="1"/>
        <v>37500</v>
      </c>
    </row>
    <row r="14" spans="1:13" x14ac:dyDescent="0.5">
      <c r="A14" s="1" t="s">
        <v>20</v>
      </c>
      <c r="B14" s="23">
        <v>0</v>
      </c>
      <c r="D14" s="5">
        <v>1000000</v>
      </c>
      <c r="E14" s="5">
        <v>1250000</v>
      </c>
      <c r="F14" s="6">
        <v>0.3</v>
      </c>
      <c r="G14" s="6">
        <v>0.2</v>
      </c>
      <c r="H14" s="5">
        <f>MAX(IF($B$21&lt;=E14,$B$21-D14,E14-D14),IF($B$21&gt;E13,,0))</f>
        <v>250000</v>
      </c>
      <c r="I14" s="5">
        <v>30</v>
      </c>
      <c r="J14" s="7">
        <f t="shared" si="0"/>
        <v>75000</v>
      </c>
      <c r="K14" s="5">
        <f t="shared" si="2"/>
        <v>250000</v>
      </c>
      <c r="L14" s="5">
        <v>20</v>
      </c>
      <c r="M14" s="7">
        <f t="shared" si="1"/>
        <v>50000</v>
      </c>
    </row>
    <row r="15" spans="1:13" x14ac:dyDescent="0.5">
      <c r="A15" s="1" t="s">
        <v>1</v>
      </c>
      <c r="B15" s="23">
        <v>200000</v>
      </c>
      <c r="D15" s="5">
        <v>1250000</v>
      </c>
      <c r="E15" s="5">
        <v>1500000</v>
      </c>
      <c r="F15" s="6">
        <v>0.3</v>
      </c>
      <c r="G15" s="6">
        <v>0.25</v>
      </c>
      <c r="H15" s="5">
        <f>MAX(IF($B$21&lt;=E15,$B$21-D15,E15-D15),IF($B$21&gt;E14,,0))</f>
        <v>250000</v>
      </c>
      <c r="I15" s="5">
        <v>30</v>
      </c>
      <c r="J15" s="7">
        <f t="shared" si="0"/>
        <v>75000</v>
      </c>
      <c r="K15" s="5">
        <f t="shared" si="2"/>
        <v>250000</v>
      </c>
      <c r="L15" s="5">
        <v>25</v>
      </c>
      <c r="M15" s="7">
        <f t="shared" si="1"/>
        <v>62500</v>
      </c>
    </row>
    <row r="16" spans="1:13" x14ac:dyDescent="0.5">
      <c r="A16" s="1" t="s">
        <v>21</v>
      </c>
      <c r="B16" s="23">
        <v>150000</v>
      </c>
      <c r="D16" s="5">
        <v>1500000</v>
      </c>
      <c r="E16" s="8" t="s">
        <v>5</v>
      </c>
      <c r="F16" s="6">
        <v>0.3</v>
      </c>
      <c r="G16" s="6">
        <v>0.3</v>
      </c>
      <c r="H16" s="5">
        <f>MAX(B21&gt;D16,B21-D16,0)</f>
        <v>1120000</v>
      </c>
      <c r="I16" s="5">
        <v>30</v>
      </c>
      <c r="J16" s="7">
        <f t="shared" si="0"/>
        <v>336000</v>
      </c>
      <c r="K16" s="5">
        <f t="shared" si="2"/>
        <v>1500000</v>
      </c>
      <c r="L16" s="5">
        <v>30</v>
      </c>
      <c r="M16" s="7">
        <f t="shared" si="1"/>
        <v>450000</v>
      </c>
    </row>
    <row r="17" spans="1:14" x14ac:dyDescent="0.5">
      <c r="A17" s="1" t="s">
        <v>18</v>
      </c>
      <c r="B17" s="23">
        <v>30000</v>
      </c>
      <c r="D17" s="8" t="s">
        <v>5</v>
      </c>
      <c r="E17" s="8" t="s">
        <v>5</v>
      </c>
      <c r="F17" s="8" t="s">
        <v>5</v>
      </c>
      <c r="G17" s="8" t="s">
        <v>5</v>
      </c>
      <c r="H17" s="4" t="s">
        <v>14</v>
      </c>
      <c r="I17" s="4"/>
      <c r="J17" s="2">
        <f>SUM(J10:J16)</f>
        <v>598500</v>
      </c>
      <c r="K17" s="9" t="s">
        <v>5</v>
      </c>
      <c r="L17" s="9"/>
      <c r="M17" s="2">
        <f>SUM(M10:M16)</f>
        <v>637500</v>
      </c>
    </row>
    <row r="18" spans="1:14" x14ac:dyDescent="0.5">
      <c r="A18" s="1" t="s">
        <v>19</v>
      </c>
      <c r="B18" s="23">
        <v>0</v>
      </c>
      <c r="D18" s="8" t="s">
        <v>5</v>
      </c>
      <c r="E18" s="8" t="s">
        <v>5</v>
      </c>
      <c r="F18" s="8" t="s">
        <v>5</v>
      </c>
      <c r="G18" s="8" t="s">
        <v>5</v>
      </c>
      <c r="H18" s="4" t="s">
        <v>11</v>
      </c>
      <c r="I18" s="4"/>
      <c r="J18" s="10">
        <f>4%*J17</f>
        <v>23940</v>
      </c>
      <c r="K18" s="9" t="s">
        <v>5</v>
      </c>
      <c r="L18" s="9"/>
      <c r="M18" s="10">
        <f>4%*M17</f>
        <v>25500</v>
      </c>
    </row>
    <row r="19" spans="1:14" ht="15.75" customHeight="1" x14ac:dyDescent="0.5">
      <c r="A19" s="11" t="s">
        <v>25</v>
      </c>
      <c r="B19" s="2">
        <f>SUM(B10:B18)</f>
        <v>380000</v>
      </c>
      <c r="D19" s="31" t="s">
        <v>15</v>
      </c>
      <c r="E19" s="32"/>
      <c r="F19" s="32"/>
      <c r="G19" s="33"/>
      <c r="H19" s="28" t="s">
        <v>13</v>
      </c>
      <c r="I19" s="12"/>
      <c r="J19" s="42">
        <f>J17+J18</f>
        <v>622440</v>
      </c>
      <c r="K19" s="43" t="s">
        <v>5</v>
      </c>
      <c r="L19" s="16"/>
      <c r="M19" s="42">
        <f>M17+M18</f>
        <v>663000</v>
      </c>
    </row>
    <row r="20" spans="1:14" ht="15.75" customHeight="1" x14ac:dyDescent="0.5">
      <c r="D20" s="34"/>
      <c r="E20" s="35"/>
      <c r="F20" s="35"/>
      <c r="G20" s="36"/>
      <c r="H20" s="29"/>
      <c r="I20" s="13"/>
      <c r="J20" s="42"/>
      <c r="K20" s="43"/>
      <c r="L20" s="16"/>
      <c r="M20" s="42"/>
    </row>
    <row r="21" spans="1:14" ht="15.75" customHeight="1" x14ac:dyDescent="0.5">
      <c r="A21" s="1" t="s">
        <v>30</v>
      </c>
      <c r="B21" s="2">
        <f>B9-B19</f>
        <v>2620000</v>
      </c>
      <c r="D21" s="34"/>
      <c r="E21" s="35"/>
      <c r="F21" s="35"/>
      <c r="G21" s="36"/>
      <c r="H21" s="28" t="s">
        <v>16</v>
      </c>
      <c r="I21" s="12"/>
      <c r="J21" s="30" t="str">
        <f>IF(M19&gt;J19,"New Tax Slab result in Higher Taxes", "New Tax Slab results in Lower Taxes")</f>
        <v>New Tax Slab result in Higher Taxes</v>
      </c>
      <c r="K21" s="30"/>
      <c r="L21" s="30"/>
      <c r="M21" s="30"/>
    </row>
    <row r="22" spans="1:14" ht="15.75" customHeight="1" x14ac:dyDescent="0.5">
      <c r="D22" s="34"/>
      <c r="E22" s="35"/>
      <c r="F22" s="35"/>
      <c r="G22" s="36"/>
      <c r="H22" s="29"/>
      <c r="I22" s="13"/>
      <c r="J22" s="30"/>
      <c r="K22" s="30"/>
      <c r="L22" s="30"/>
      <c r="M22" s="30"/>
    </row>
    <row r="23" spans="1:14" ht="15.75" customHeight="1" x14ac:dyDescent="0.5">
      <c r="D23" s="34"/>
      <c r="E23" s="35"/>
      <c r="F23" s="35"/>
      <c r="G23" s="36"/>
      <c r="H23" s="28" t="s">
        <v>17</v>
      </c>
      <c r="I23" s="14"/>
      <c r="J23" s="44"/>
      <c r="K23" s="46">
        <f>M19-J19</f>
        <v>40560</v>
      </c>
      <c r="L23" s="17"/>
      <c r="M23" s="48"/>
    </row>
    <row r="24" spans="1:14" ht="15.75" customHeight="1" x14ac:dyDescent="0.5">
      <c r="D24" s="34"/>
      <c r="E24" s="35"/>
      <c r="F24" s="35"/>
      <c r="G24" s="36"/>
      <c r="H24" s="29"/>
      <c r="I24" s="15"/>
      <c r="J24" s="45"/>
      <c r="K24" s="47"/>
      <c r="L24" s="18"/>
      <c r="M24" s="49"/>
    </row>
    <row r="25" spans="1:14" ht="15" customHeight="1" x14ac:dyDescent="0.5">
      <c r="D25" s="34"/>
      <c r="E25" s="35"/>
      <c r="F25" s="35"/>
      <c r="G25" s="36"/>
      <c r="H25" s="50" t="s">
        <v>23</v>
      </c>
      <c r="I25" s="19"/>
      <c r="J25" s="30" t="str">
        <f>IF(J19&lt;M19,"Old Tax Slabs","New Tax Slabs")</f>
        <v>Old Tax Slabs</v>
      </c>
      <c r="K25" s="30"/>
      <c r="L25" s="30"/>
      <c r="M25" s="30"/>
    </row>
    <row r="26" spans="1:14" ht="15" customHeight="1" x14ac:dyDescent="0.5">
      <c r="D26" s="34"/>
      <c r="E26" s="35"/>
      <c r="F26" s="35"/>
      <c r="G26" s="36"/>
      <c r="H26" s="51"/>
      <c r="I26" s="20"/>
      <c r="J26" s="30"/>
      <c r="K26" s="30"/>
      <c r="L26" s="30"/>
      <c r="M26" s="30"/>
    </row>
    <row r="27" spans="1:14" ht="15.75" customHeight="1" x14ac:dyDescent="0.5">
      <c r="D27" s="37"/>
      <c r="E27" s="38"/>
      <c r="F27" s="38"/>
      <c r="G27" s="39"/>
      <c r="H27" s="52"/>
      <c r="I27" s="21"/>
      <c r="J27" s="30"/>
      <c r="K27" s="30"/>
      <c r="L27" s="30"/>
      <c r="M27" s="30"/>
    </row>
    <row r="28" spans="1:14" x14ac:dyDescent="0.5">
      <c r="A28" s="25" t="s">
        <v>26</v>
      </c>
    </row>
    <row r="29" spans="1:14" x14ac:dyDescent="0.5">
      <c r="A29" t="s">
        <v>26</v>
      </c>
      <c r="B29" t="s">
        <v>26</v>
      </c>
      <c r="M29" t="s">
        <v>26</v>
      </c>
    </row>
    <row r="30" spans="1:14" x14ac:dyDescent="0.5">
      <c r="A30" t="s">
        <v>26</v>
      </c>
      <c r="B30" t="s">
        <v>26</v>
      </c>
      <c r="H30" t="s">
        <v>26</v>
      </c>
      <c r="K30" t="s">
        <v>26</v>
      </c>
      <c r="N30" t="s">
        <v>26</v>
      </c>
    </row>
    <row r="31" spans="1:14" x14ac:dyDescent="0.5">
      <c r="A31" t="s">
        <v>26</v>
      </c>
      <c r="B31" t="s">
        <v>26</v>
      </c>
      <c r="H31" t="s">
        <v>26</v>
      </c>
      <c r="J31" t="s">
        <v>26</v>
      </c>
      <c r="N31" t="s">
        <v>26</v>
      </c>
    </row>
  </sheetData>
  <sheetProtection algorithmName="SHA-512" hashValue="jgF09gpO4AYiIRZwKnal1PSoDXZ4VZq7h38ESePyW3iEfpMhUTPFdido3utlw6i/SyR7wrvzJcIMEIE8aggmkA==" saltValue="GzsKXShNjTkQJ9jWiMWVgg==" spinCount="100000" sheet="1" objects="1" scenarios="1"/>
  <mergeCells count="15">
    <mergeCell ref="H21:H22"/>
    <mergeCell ref="J21:M22"/>
    <mergeCell ref="D19:G27"/>
    <mergeCell ref="A7:B8"/>
    <mergeCell ref="D7:M8"/>
    <mergeCell ref="H19:H20"/>
    <mergeCell ref="J19:J20"/>
    <mergeCell ref="M19:M20"/>
    <mergeCell ref="K19:K20"/>
    <mergeCell ref="H23:H24"/>
    <mergeCell ref="J23:J24"/>
    <mergeCell ref="K23:K24"/>
    <mergeCell ref="M23:M24"/>
    <mergeCell ref="H25:H27"/>
    <mergeCell ref="J25:M27"/>
  </mergeCells>
  <conditionalFormatting sqref="J19:J20 M19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  <pageSetup paperSize="9" scale="77" orientation="landscape" horizontalDpi="4294967292" verticalDpi="4294967292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 Regime Old vs New</vt:lpstr>
    </vt:vector>
  </TitlesOfParts>
  <Company>Stable Investor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 Ashish</dc:creator>
  <cp:lastModifiedBy>USER</cp:lastModifiedBy>
  <cp:lastPrinted>2020-04-29T11:03:43Z</cp:lastPrinted>
  <dcterms:created xsi:type="dcterms:W3CDTF">2020-02-04T06:46:08Z</dcterms:created>
  <dcterms:modified xsi:type="dcterms:W3CDTF">2020-04-29T11:20:29Z</dcterms:modified>
</cp:coreProperties>
</file>